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395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2" i="1"/>
  <c r="F18"/>
  <c r="F19"/>
  <c r="F20"/>
  <c r="F21"/>
  <c r="F22"/>
  <c r="F23"/>
  <c r="F24"/>
  <c r="F25"/>
  <c r="F26"/>
  <c r="F27"/>
  <c r="F28"/>
  <c r="F29"/>
  <c r="F30"/>
  <c r="F31"/>
  <c r="F17"/>
  <c r="E32"/>
  <c r="D32"/>
  <c r="B18"/>
  <c r="B19" s="1"/>
  <c r="B20" s="1"/>
  <c r="B21" s="1"/>
  <c r="B22" s="1"/>
  <c r="B23" s="1"/>
  <c r="B24" s="1"/>
  <c r="B25" s="1"/>
  <c r="B26" s="1"/>
  <c r="B27" s="1"/>
  <c r="B28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<sst xmlns="http://schemas.openxmlformats.org/spreadsheetml/2006/main" count="29" uniqueCount="29">
  <si>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</si>
  <si>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</si>
  <si>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</si>
  <si>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</si>
  <si>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</si>
  <si>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</si>
  <si>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</si>
  <si>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</si>
  <si>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</si>
  <si>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</si>
  <si>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</si>
  <si>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</si>
  <si>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</si>
  <si>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</si>
  <si>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</si>
  <si>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</si>
  <si>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</si>
  <si>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</si>
  <si>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</si>
  <si>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</si>
  <si>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</si>
  <si>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</si>
  <si>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</si>
  <si>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</si>
  <si>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ПРОЕКТ</t>
  </si>
  <si>
    <t xml:space="preserve">Исполнено </t>
  </si>
  <si>
    <t>Процент исполнения</t>
  </si>
  <si>
    <t>Утверждено Решением о бюджете</t>
  </si>
  <si>
    <t>Дотации на выравнивание бюджетной обеспеченности поселений за счёт собственных средств районного бюджета, направленные в 2022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</si>
</sst>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2"/>
  <sheetViews>
    <sheetView tabSelected="1" topLeftCell="A7" zoomScaleNormal="100" workbookViewId="0">
      <selection activeCell="J11" sqref="J11"/>
    </sheetView>
  </sheetViews>
  <sheetFormatPr defaultRowHeight="15.75" customHeight="1"/>
  <cols>
    <col min="1" max="1" width="9.140625" style="3"/>
    <col min="2" max="2" width="7.5703125" style="3" customWidth="1"/>
    <col min="3" max="3" width="37.5703125" style="3" customWidth="1"/>
    <col min="4" max="4" width="13.85546875" style="3" customWidth="1"/>
    <col min="5" max="5" width="13.5703125" style="3" customWidth="1"/>
    <col min="6" max="6" width="13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2" t="s">
        <v>0</v>
      </c>
      <c r="D1" s="22"/>
      <c r="E1" s="22"/>
      <c r="F1" s="22"/>
      <c r="G1" s="22"/>
      <c r="H1" s="22"/>
    </row>
    <row r="2" spans="2:9" s="2" customFormat="1" ht="13.5" hidden="1" customHeight="1">
      <c r="B2" s="1"/>
      <c r="C2" s="23" t="s">
        <v>1</v>
      </c>
      <c r="D2" s="23"/>
      <c r="E2" s="23"/>
      <c r="F2" s="23"/>
      <c r="G2" s="23"/>
      <c r="H2" s="23"/>
    </row>
    <row r="3" spans="2:9" s="2" customFormat="1" ht="13.5" hidden="1" customHeight="1">
      <c r="B3" s="1"/>
      <c r="C3" s="24" t="s">
        <v>2</v>
      </c>
      <c r="D3" s="24"/>
      <c r="E3" s="24"/>
      <c r="F3" s="24"/>
      <c r="G3" s="24"/>
      <c r="H3" s="24"/>
    </row>
    <row r="4" spans="2:9" s="2" customFormat="1" ht="15" hidden="1">
      <c r="B4" s="1"/>
      <c r="C4" s="24"/>
      <c r="D4" s="24"/>
      <c r="E4" s="24"/>
      <c r="F4" s="24"/>
      <c r="G4" s="24"/>
      <c r="H4" s="24"/>
    </row>
    <row r="5" spans="2:9" s="2" customFormat="1" ht="15" hidden="1">
      <c r="B5" s="1"/>
      <c r="C5" s="23"/>
      <c r="D5" s="23"/>
      <c r="E5" s="23"/>
      <c r="F5" s="23"/>
      <c r="G5" s="23"/>
      <c r="H5" s="23"/>
    </row>
    <row r="6" spans="2:9" hidden="1"/>
    <row r="7" spans="2:9">
      <c r="C7" s="11" t="s">
        <v>3</v>
      </c>
      <c r="D7" s="11"/>
      <c r="E7" s="21"/>
      <c r="F7" s="21"/>
    </row>
    <row r="8" spans="2:9">
      <c r="C8" s="11" t="s">
        <v>4</v>
      </c>
      <c r="D8" s="11"/>
      <c r="E8" s="12"/>
      <c r="F8" s="12"/>
    </row>
    <row r="9" spans="2:9">
      <c r="C9" s="13" t="s">
        <v>24</v>
      </c>
      <c r="D9" s="12"/>
      <c r="E9" s="12"/>
      <c r="F9" s="12"/>
      <c r="G9" s="12"/>
      <c r="H9" s="12"/>
      <c r="I9" s="12"/>
    </row>
    <row r="10" spans="2:9" ht="47.25" customHeight="1">
      <c r="B10" s="14" t="s">
        <v>28</v>
      </c>
      <c r="C10" s="14"/>
      <c r="D10" s="14"/>
      <c r="E10" s="15"/>
      <c r="F10" s="15"/>
    </row>
    <row r="11" spans="2:9" ht="15.75" customHeight="1">
      <c r="C11" s="4"/>
      <c r="D11" s="11" t="s">
        <v>5</v>
      </c>
      <c r="E11" s="16"/>
      <c r="F11" s="16"/>
    </row>
    <row r="12" spans="2:9" ht="15.75" customHeight="1">
      <c r="B12" s="17" t="s">
        <v>6</v>
      </c>
      <c r="C12" s="17" t="s">
        <v>7</v>
      </c>
      <c r="D12" s="18" t="s">
        <v>27</v>
      </c>
      <c r="E12" s="18" t="s">
        <v>25</v>
      </c>
      <c r="F12" s="18" t="s">
        <v>26</v>
      </c>
    </row>
    <row r="13" spans="2:9">
      <c r="B13" s="17"/>
      <c r="C13" s="17"/>
      <c r="D13" s="19"/>
      <c r="E13" s="19"/>
      <c r="F13" s="19"/>
    </row>
    <row r="14" spans="2:9">
      <c r="B14" s="17"/>
      <c r="C14" s="17"/>
      <c r="D14" s="19"/>
      <c r="E14" s="19"/>
      <c r="F14" s="19"/>
    </row>
    <row r="15" spans="2:9">
      <c r="B15" s="17"/>
      <c r="C15" s="17"/>
      <c r="D15" s="20"/>
      <c r="E15" s="20"/>
      <c r="F15" s="20"/>
    </row>
    <row r="16" spans="2:9">
      <c r="B16" s="5"/>
      <c r="C16" s="5">
        <v>1</v>
      </c>
      <c r="D16" s="5">
        <v>2</v>
      </c>
      <c r="E16" s="5">
        <v>3</v>
      </c>
      <c r="F16" s="5">
        <v>4</v>
      </c>
    </row>
    <row r="17" spans="2:6" ht="31.5">
      <c r="B17" s="8">
        <v>1</v>
      </c>
      <c r="C17" s="6" t="s">
        <v>8</v>
      </c>
      <c r="D17" s="7">
        <v>3810.5</v>
      </c>
      <c r="E17" s="7">
        <v>3810.5</v>
      </c>
      <c r="F17" s="7">
        <f>E17*100/D17</f>
        <v>100</v>
      </c>
    </row>
    <row r="18" spans="2:6" ht="31.5">
      <c r="B18" s="8">
        <f>B17+1</f>
        <v>2</v>
      </c>
      <c r="C18" s="6" t="s">
        <v>9</v>
      </c>
      <c r="D18" s="7">
        <v>1888.5</v>
      </c>
      <c r="E18" s="7">
        <v>1888.5</v>
      </c>
      <c r="F18" s="7">
        <f t="shared" ref="F18:F32" si="0">E18*100/D18</f>
        <v>100</v>
      </c>
    </row>
    <row r="19" spans="2:6" ht="31.5">
      <c r="B19" s="8">
        <f t="shared" ref="B19:B28" si="1">B18+1</f>
        <v>3</v>
      </c>
      <c r="C19" s="6" t="s">
        <v>10</v>
      </c>
      <c r="D19" s="7">
        <v>2247.9</v>
      </c>
      <c r="E19" s="7">
        <v>2247.9</v>
      </c>
      <c r="F19" s="7">
        <f t="shared" si="0"/>
        <v>100</v>
      </c>
    </row>
    <row r="20" spans="2:6" ht="31.5">
      <c r="B20" s="8">
        <f t="shared" si="1"/>
        <v>4</v>
      </c>
      <c r="C20" s="6" t="s">
        <v>11</v>
      </c>
      <c r="D20" s="7">
        <v>2326</v>
      </c>
      <c r="E20" s="7">
        <v>2326</v>
      </c>
      <c r="F20" s="7">
        <f t="shared" si="0"/>
        <v>100</v>
      </c>
    </row>
    <row r="21" spans="2:6" ht="31.5">
      <c r="B21" s="8">
        <f t="shared" si="1"/>
        <v>5</v>
      </c>
      <c r="C21" s="6" t="s">
        <v>12</v>
      </c>
      <c r="D21" s="7">
        <v>2417.9</v>
      </c>
      <c r="E21" s="7">
        <v>2417.9</v>
      </c>
      <c r="F21" s="7">
        <f t="shared" si="0"/>
        <v>100</v>
      </c>
    </row>
    <row r="22" spans="2:6" ht="31.5">
      <c r="B22" s="8">
        <f t="shared" si="1"/>
        <v>6</v>
      </c>
      <c r="C22" s="6" t="s">
        <v>13</v>
      </c>
      <c r="D22" s="7">
        <v>3576.5</v>
      </c>
      <c r="E22" s="7">
        <v>3576.5</v>
      </c>
      <c r="F22" s="7">
        <f t="shared" si="0"/>
        <v>100</v>
      </c>
    </row>
    <row r="23" spans="2:6" ht="31.5">
      <c r="B23" s="8">
        <f t="shared" si="1"/>
        <v>7</v>
      </c>
      <c r="C23" s="6" t="s">
        <v>14</v>
      </c>
      <c r="D23" s="7">
        <v>1885.4</v>
      </c>
      <c r="E23" s="7">
        <v>1885.4</v>
      </c>
      <c r="F23" s="7">
        <f t="shared" si="0"/>
        <v>100</v>
      </c>
    </row>
    <row r="24" spans="2:6" ht="31.5">
      <c r="B24" s="8">
        <f t="shared" si="1"/>
        <v>8</v>
      </c>
      <c r="C24" s="6" t="s">
        <v>15</v>
      </c>
      <c r="D24" s="7">
        <v>2486.4</v>
      </c>
      <c r="E24" s="7">
        <v>2486.4</v>
      </c>
      <c r="F24" s="7">
        <f t="shared" si="0"/>
        <v>100</v>
      </c>
    </row>
    <row r="25" spans="2:6" ht="31.5">
      <c r="B25" s="8">
        <f t="shared" si="1"/>
        <v>9</v>
      </c>
      <c r="C25" s="6" t="s">
        <v>16</v>
      </c>
      <c r="D25" s="7">
        <v>425.2</v>
      </c>
      <c r="E25" s="7">
        <v>425.2</v>
      </c>
      <c r="F25" s="7">
        <f t="shared" si="0"/>
        <v>100</v>
      </c>
    </row>
    <row r="26" spans="2:6" ht="31.5">
      <c r="B26" s="8">
        <f t="shared" si="1"/>
        <v>10</v>
      </c>
      <c r="C26" s="6" t="s">
        <v>17</v>
      </c>
      <c r="D26" s="7">
        <v>3632.9</v>
      </c>
      <c r="E26" s="7">
        <v>3632.9</v>
      </c>
      <c r="F26" s="7">
        <f t="shared" si="0"/>
        <v>100</v>
      </c>
    </row>
    <row r="27" spans="2:6" ht="31.5">
      <c r="B27" s="8">
        <f t="shared" si="1"/>
        <v>11</v>
      </c>
      <c r="C27" s="6" t="s">
        <v>18</v>
      </c>
      <c r="D27" s="7">
        <v>5449</v>
      </c>
      <c r="E27" s="7">
        <v>5449</v>
      </c>
      <c r="F27" s="7">
        <f t="shared" si="0"/>
        <v>100</v>
      </c>
    </row>
    <row r="28" spans="2:6" ht="31.5">
      <c r="B28" s="8">
        <f t="shared" si="1"/>
        <v>12</v>
      </c>
      <c r="C28" s="6" t="s">
        <v>19</v>
      </c>
      <c r="D28" s="7">
        <v>1903</v>
      </c>
      <c r="E28" s="7">
        <v>1903</v>
      </c>
      <c r="F28" s="7">
        <f t="shared" si="0"/>
        <v>100</v>
      </c>
    </row>
    <row r="29" spans="2:6" ht="31.5">
      <c r="B29" s="8">
        <v>13</v>
      </c>
      <c r="C29" s="6" t="s">
        <v>20</v>
      </c>
      <c r="D29" s="7">
        <v>1903.8</v>
      </c>
      <c r="E29" s="7">
        <v>1903.8</v>
      </c>
      <c r="F29" s="7">
        <f t="shared" si="0"/>
        <v>100</v>
      </c>
    </row>
    <row r="30" spans="2:6" ht="31.5">
      <c r="B30" s="8">
        <v>14</v>
      </c>
      <c r="C30" s="6" t="s">
        <v>21</v>
      </c>
      <c r="D30" s="7">
        <v>4600.1000000000004</v>
      </c>
      <c r="E30" s="7">
        <v>4600.1000000000004</v>
      </c>
      <c r="F30" s="7">
        <f t="shared" si="0"/>
        <v>100</v>
      </c>
    </row>
    <row r="31" spans="2:6" ht="31.5">
      <c r="B31" s="8">
        <v>15</v>
      </c>
      <c r="C31" s="6" t="s">
        <v>22</v>
      </c>
      <c r="D31" s="7">
        <v>5616.2</v>
      </c>
      <c r="E31" s="7">
        <v>5616.2</v>
      </c>
      <c r="F31" s="7">
        <f t="shared" si="0"/>
        <v>100</v>
      </c>
    </row>
    <row r="32" spans="2:6">
      <c r="B32" s="10" t="s">
        <v>23</v>
      </c>
      <c r="C32" s="10"/>
      <c r="D32" s="9">
        <f>SUM(D17:D31)</f>
        <v>44169.3</v>
      </c>
      <c r="E32" s="9">
        <f>SUM(E17:E31)</f>
        <v>44169.3</v>
      </c>
      <c r="F32" s="7">
        <f t="shared" si="0"/>
        <v>100</v>
      </c>
    </row>
  </sheetData>
  <mergeCells count="16">
    <mergeCell ref="C7:F7"/>
    <mergeCell ref="C1:H1"/>
    <mergeCell ref="C2:H2"/>
    <mergeCell ref="C3:H3"/>
    <mergeCell ref="C4:H4"/>
    <mergeCell ref="C5:H5"/>
    <mergeCell ref="B32:C32"/>
    <mergeCell ref="C8:F8"/>
    <mergeCell ref="C9:I9"/>
    <mergeCell ref="B10:F10"/>
    <mergeCell ref="D11:F11"/>
    <mergeCell ref="B12:B15"/>
    <mergeCell ref="C12:C15"/>
    <mergeCell ref="D12:D15"/>
    <mergeCell ref="E12:E15"/>
    <mergeCell ref="F12:F1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2023-03-22T03:59:21Z</cp:lastPrinted>
  <dcterms:created xsi:type="dcterms:W3CDTF">2021-11-12T06:54:13Z</dcterms:created>
  <dcterms:modified xsi:type="dcterms:W3CDTF">2023-03-24T07:34:54Z</dcterms:modified>
</cp:coreProperties>
</file>